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qanow-my.sharepoint.com/personal/diane_santana_sqa_org_uk/Documents/Documents/Accounts/Accounts for excel/H resource examples for excel/"/>
    </mc:Choice>
  </mc:AlternateContent>
  <xr:revisionPtr revIDLastSave="712" documentId="8_{F95B6ABC-6FC5-4B3B-B6FB-8A7E9A800502}" xr6:coauthVersionLast="47" xr6:coauthVersionMax="47" xr10:uidLastSave="{3C89FC59-B2DC-4500-A38A-2ECC1C95A79C}"/>
  <bookViews>
    <workbookView xWindow="-120" yWindow="-120" windowWidth="24240" windowHeight="13140" activeTab="1" xr2:uid="{CF6DDB11-D177-4163-BC99-2C824796BC21}"/>
  </bookViews>
  <sheets>
    <sheet name="Question" sheetId="1" r:id="rId1"/>
    <sheet name="Answer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0" i="2" l="1"/>
  <c r="C59" i="2"/>
  <c r="D60" i="2" s="1"/>
  <c r="C48" i="2"/>
  <c r="B53" i="2"/>
  <c r="B52" i="2"/>
  <c r="B51" i="2"/>
  <c r="C53" i="2" s="1"/>
  <c r="C47" i="2"/>
  <c r="C46" i="2"/>
  <c r="C45" i="2"/>
  <c r="C49" i="2" s="1"/>
  <c r="C41" i="2"/>
  <c r="C42" i="2" s="1"/>
  <c r="C40" i="2"/>
  <c r="B41" i="2"/>
  <c r="D41" i="2" s="1"/>
  <c r="B40" i="2"/>
  <c r="B42" i="2" s="1"/>
  <c r="C34" i="2"/>
  <c r="E31" i="2"/>
  <c r="B33" i="2"/>
  <c r="B32" i="2"/>
  <c r="D31" i="2"/>
  <c r="C26" i="2"/>
  <c r="C25" i="2"/>
  <c r="B24" i="2"/>
  <c r="B23" i="2"/>
  <c r="C13" i="2"/>
  <c r="C12" i="2"/>
  <c r="C11" i="2"/>
  <c r="C7" i="2"/>
  <c r="C6" i="2"/>
  <c r="D7" i="2" s="1"/>
  <c r="D4" i="2"/>
  <c r="C22" i="2"/>
  <c r="D22" i="2" s="1"/>
  <c r="E22" i="2" s="1"/>
  <c r="D13" i="2" l="1"/>
  <c r="D32" i="2"/>
  <c r="E32" i="2" s="1"/>
  <c r="D54" i="2"/>
  <c r="D40" i="2"/>
  <c r="D42" i="2" s="1"/>
  <c r="D55" i="2"/>
  <c r="D8" i="2"/>
  <c r="D14" i="2" s="1"/>
  <c r="C18" i="2" s="1"/>
  <c r="C35" i="2" s="1"/>
  <c r="D23" i="2"/>
  <c r="E23" i="2" s="1"/>
  <c r="A1" i="2"/>
  <c r="D33" i="2" l="1"/>
  <c r="E33" i="2" s="1"/>
  <c r="C17" i="2"/>
  <c r="D18" i="2" s="1"/>
  <c r="D34" i="2"/>
  <c r="D24" i="2"/>
  <c r="C27" i="2" l="1"/>
  <c r="E34" i="2"/>
  <c r="D35" i="2"/>
  <c r="E24" i="2"/>
  <c r="D25" i="2"/>
  <c r="E35" i="2" l="1"/>
  <c r="C64" i="2"/>
  <c r="D26" i="2"/>
  <c r="E25" i="2"/>
  <c r="E26" i="2" l="1"/>
  <c r="D27" i="2"/>
  <c r="E27" i="2" l="1"/>
  <c r="C63" i="2"/>
  <c r="D64" i="2" s="1"/>
</calcChain>
</file>

<file path=xl/sharedStrings.xml><?xml version="1.0" encoding="utf-8"?>
<sst xmlns="http://schemas.openxmlformats.org/spreadsheetml/2006/main" count="94" uniqueCount="67">
  <si>
    <t>Drawings</t>
  </si>
  <si>
    <t>Inventory at 31 December Year 2</t>
  </si>
  <si>
    <t>Trade Payables</t>
  </si>
  <si>
    <t>VAT</t>
  </si>
  <si>
    <t>Residual Profit</t>
  </si>
  <si>
    <t>Balance</t>
  </si>
  <si>
    <t>Interest on Equity</t>
  </si>
  <si>
    <t>Salary</t>
  </si>
  <si>
    <t>Share of Profit</t>
  </si>
  <si>
    <t>Interest on Drawings</t>
  </si>
  <si>
    <t>Trade Receivables</t>
  </si>
  <si>
    <t>CURRENT ACCOUNT FRAZER</t>
  </si>
  <si>
    <t>DETAILS</t>
  </si>
  <si>
    <t>DR</t>
  </si>
  <si>
    <t>CR</t>
  </si>
  <si>
    <t>BALANCE</t>
  </si>
  <si>
    <t>CURRENT ACCOUNT BALKUS</t>
  </si>
  <si>
    <t xml:space="preserve">STATEMENT OF FINANCIAL POSITION OF FRAZER AND BALKUS AS AT 31 DECEMBER YEAR 2 </t>
  </si>
  <si>
    <t>Fittings</t>
  </si>
  <si>
    <t>Vehicles</t>
  </si>
  <si>
    <t>Closing Inventory</t>
  </si>
  <si>
    <t>Trade receivables (60-3)</t>
  </si>
  <si>
    <t>Selling and advertising expenses receivable</t>
  </si>
  <si>
    <t>Cash and cash equivalents</t>
  </si>
  <si>
    <t>Trade payables</t>
  </si>
  <si>
    <t>Office and admin expenses payable</t>
  </si>
  <si>
    <t>WORKING EQUITY</t>
  </si>
  <si>
    <t>NET ASSETS EMPLOYED</t>
  </si>
  <si>
    <t>EQUITY ACCOUNTS</t>
  </si>
  <si>
    <t>Frazer</t>
  </si>
  <si>
    <t>Balkus</t>
  </si>
  <si>
    <t>CURRENT ACCOUNTS</t>
  </si>
  <si>
    <t>£</t>
  </si>
  <si>
    <t>Profit for the Year after tax</t>
  </si>
  <si>
    <t>Vehicles (at cost)</t>
  </si>
  <si>
    <t>Provision for Depreciation of Vehicles at 31 December Year 2</t>
  </si>
  <si>
    <t>Fittings (at cost)</t>
  </si>
  <si>
    <t>Provision for Depreciation of Fittings at 31 December Year 2</t>
  </si>
  <si>
    <t>Provision for doubtful debts</t>
  </si>
  <si>
    <t xml:space="preserve">Cash and cash equivalents </t>
  </si>
  <si>
    <t xml:space="preserve">Selling and advertising expenses </t>
  </si>
  <si>
    <t xml:space="preserve">Office and admin expenses </t>
  </si>
  <si>
    <t xml:space="preserve">Current Accounts at 1 January Year 2: </t>
  </si>
  <si>
    <t xml:space="preserve">Equity Accounts: </t>
  </si>
  <si>
    <t xml:space="preserve">Drawings: </t>
  </si>
  <si>
    <t>Frazer and Balkus</t>
  </si>
  <si>
    <t>Dr</t>
  </si>
  <si>
    <t>Cr</t>
  </si>
  <si>
    <r>
      <rPr>
        <b/>
        <sz val="12"/>
        <color rgb="FF231F20"/>
        <rFont val="Arial"/>
        <family val="2"/>
      </rPr>
      <t xml:space="preserve">i.  </t>
    </r>
    <r>
      <rPr>
        <sz val="12"/>
        <color rgb="FF231F20"/>
        <rFont val="Arial"/>
        <family val="2"/>
      </rPr>
      <t>Interest on equity will be paid at 10% per annum.</t>
    </r>
  </si>
  <si>
    <r>
      <rPr>
        <b/>
        <sz val="12"/>
        <color rgb="FF231F20"/>
        <rFont val="Arial"/>
        <family val="2"/>
      </rPr>
      <t xml:space="preserve">ii. </t>
    </r>
    <r>
      <rPr>
        <sz val="12"/>
        <color rgb="FF231F20"/>
        <rFont val="Arial"/>
        <family val="2"/>
      </rPr>
      <t>Interest on drawings will be charged at 5% per annum.</t>
    </r>
  </si>
  <si>
    <r>
      <rPr>
        <b/>
        <sz val="12"/>
        <color rgb="FF231F20"/>
        <rFont val="Arial"/>
        <family val="2"/>
      </rPr>
      <t xml:space="preserve">iii.  </t>
    </r>
    <r>
      <rPr>
        <sz val="12"/>
        <color rgb="FF231F20"/>
        <rFont val="Arial"/>
        <family val="2"/>
      </rPr>
      <t>A partnership salary of £14,000 will be paid to Frazer.</t>
    </r>
  </si>
  <si>
    <r>
      <rPr>
        <b/>
        <sz val="12"/>
        <color rgb="FF231F20"/>
        <rFont val="Arial"/>
        <family val="2"/>
      </rPr>
      <t>iv.  </t>
    </r>
    <r>
      <rPr>
        <sz val="12"/>
        <color rgb="FF231F20"/>
        <rFont val="Arial"/>
        <family val="2"/>
      </rPr>
      <t>Profits and losses are to be shared Frazer 2/5, Balkus 3/5.</t>
    </r>
  </si>
  <si>
    <t xml:space="preserve">Income Statement for year ended 31 December Year 5 </t>
  </si>
  <si>
    <t>PROFIT FOR THE YEAR AFTER TAX</t>
  </si>
  <si>
    <t>ADD INTEREST ON DRAWINGS</t>
  </si>
  <si>
    <t>LESS APPROPRIATIONS</t>
  </si>
  <si>
    <t>Salary – Frazer</t>
  </si>
  <si>
    <t>SHARE OF PROFIT</t>
  </si>
  <si>
    <t>Frazer (2/5)</t>
  </si>
  <si>
    <t>Balkus (3/5)</t>
  </si>
  <si>
    <t>AT COST</t>
  </si>
  <si>
    <t>AGG DEPN</t>
  </si>
  <si>
    <t>NBV</t>
  </si>
  <si>
    <t xml:space="preserve">NON-CURRENT ASSETS </t>
  </si>
  <si>
    <t xml:space="preserve">CURRENT ASSETS </t>
  </si>
  <si>
    <t xml:space="preserve">CURRENT LIABILITIES </t>
  </si>
  <si>
    <t xml:space="preserve">EQUITY: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</si>
</sst>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£&quot;#,##0;[Red]\-&quot;£&quot;#,##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sz val="8"/>
      <name val="Calibri"/>
      <family val="2"/>
      <scheme val="minor"/>
    </font>
    <font>
      <b/>
      <sz val="14"/>
      <color theme="1"/>
      <name val="Arial"/>
      <family val="2"/>
    </font>
    <font>
      <b/>
      <sz val="11"/>
      <color theme="1"/>
      <name val="Trebuchet MS"/>
      <family val="2"/>
    </font>
    <font>
      <sz val="12"/>
      <color theme="1"/>
      <name val="Arial"/>
      <family val="2"/>
    </font>
    <font>
      <sz val="12"/>
      <color rgb="FF231F20"/>
      <name val="Arial"/>
      <family val="2"/>
    </font>
    <font>
      <b/>
      <sz val="12"/>
      <color rgb="FF231F20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49" fontId="3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6" fontId="2" fillId="0" borderId="0" xfId="0" applyNumberFormat="1" applyFont="1"/>
    <xf numFmtId="9" fontId="2" fillId="0" borderId="0" xfId="1" applyFont="1" applyAlignment="1">
      <alignment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8" fillId="0" borderId="0" xfId="0" applyFont="1"/>
    <xf numFmtId="0" fontId="2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3" fontId="10" fillId="0" borderId="0" xfId="0" applyNumberFormat="1" applyFont="1" applyBorder="1" applyAlignment="1">
      <alignment horizontal="right" vertical="center" wrapText="1"/>
    </xf>
    <xf numFmtId="0" fontId="11" fillId="0" borderId="0" xfId="0" applyFont="1" applyBorder="1" applyAlignment="1">
      <alignment horizontal="left" vertical="center" wrapText="1" indent="3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right" vertical="center" wrapText="1"/>
    </xf>
    <xf numFmtId="9" fontId="10" fillId="0" borderId="0" xfId="0" applyNumberFormat="1" applyFont="1"/>
    <xf numFmtId="0" fontId="10" fillId="0" borderId="0" xfId="0" applyFont="1"/>
    <xf numFmtId="9" fontId="10" fillId="0" borderId="0" xfId="0" applyNumberFormat="1" applyFont="1" applyAlignment="1">
      <alignment vertical="center"/>
    </xf>
    <xf numFmtId="12" fontId="10" fillId="0" borderId="0" xfId="0" applyNumberFormat="1" applyFont="1" applyAlignment="1">
      <alignment vertical="center"/>
    </xf>
    <xf numFmtId="3" fontId="2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vertical="top" wrapText="1"/>
    </xf>
    <xf numFmtId="0" fontId="9" fillId="0" borderId="0" xfId="0" applyFont="1" applyAlignment="1">
      <alignment vertical="center"/>
    </xf>
    <xf numFmtId="0" fontId="13" fillId="0" borderId="0" xfId="0" applyFont="1"/>
    <xf numFmtId="0" fontId="10" fillId="0" borderId="0" xfId="0" applyFont="1" applyAlignment="1">
      <alignment vertical="center"/>
    </xf>
    <xf numFmtId="3" fontId="10" fillId="0" borderId="0" xfId="0" applyNumberFormat="1" applyFont="1" applyBorder="1" applyAlignment="1">
      <alignment vertical="center" wrapText="1"/>
    </xf>
    <xf numFmtId="0" fontId="10" fillId="0" borderId="0" xfId="0" applyFont="1" applyBorder="1" applyAlignment="1">
      <alignment vertical="top" wrapText="1"/>
    </xf>
    <xf numFmtId="3" fontId="10" fillId="0" borderId="1" xfId="0" applyNumberFormat="1" applyFont="1" applyBorder="1" applyAlignment="1">
      <alignment horizontal="right" vertical="center" wrapText="1"/>
    </xf>
    <xf numFmtId="3" fontId="10" fillId="0" borderId="2" xfId="0" applyNumberFormat="1" applyFont="1" applyBorder="1" applyAlignment="1">
      <alignment horizontal="right" vertical="center" wrapText="1"/>
    </xf>
    <xf numFmtId="3" fontId="10" fillId="0" borderId="0" xfId="0" applyNumberFormat="1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3" fontId="10" fillId="0" borderId="1" xfId="0" applyNumberFormat="1" applyFont="1" applyBorder="1" applyAlignment="1">
      <alignment vertical="center" wrapText="1"/>
    </xf>
    <xf numFmtId="3" fontId="10" fillId="0" borderId="2" xfId="0" applyNumberFormat="1" applyFont="1" applyBorder="1" applyAlignment="1">
      <alignment vertical="center" wrapText="1"/>
    </xf>
    <xf numFmtId="3" fontId="10" fillId="0" borderId="0" xfId="0" applyNumberFormat="1" applyFont="1" applyBorder="1" applyAlignment="1">
      <alignment vertical="top" wrapText="1"/>
    </xf>
    <xf numFmtId="0" fontId="2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2D836-732A-406B-9869-74267C31A0EA}">
  <dimension ref="A1:C33"/>
  <sheetViews>
    <sheetView workbookViewId="0">
      <selection activeCell="B8" sqref="B8"/>
    </sheetView>
  </sheetViews>
  <sheetFormatPr defaultRowHeight="14.25" x14ac:dyDescent="0.2"/>
  <cols>
    <col min="1" max="1" width="53.28515625" style="2" customWidth="1"/>
    <col min="2" max="2" width="9.5703125" style="2" bestFit="1" customWidth="1"/>
    <col min="3" max="16384" width="9.140625" style="2"/>
  </cols>
  <sheetData>
    <row r="1" spans="1:3" ht="18" x14ac:dyDescent="0.25">
      <c r="A1" s="14" t="s">
        <v>45</v>
      </c>
    </row>
    <row r="2" spans="1:3" ht="15" x14ac:dyDescent="0.2">
      <c r="A2" s="16"/>
      <c r="B2" s="17" t="s">
        <v>32</v>
      </c>
      <c r="C2" s="6"/>
    </row>
    <row r="3" spans="1:3" ht="15" x14ac:dyDescent="0.2">
      <c r="A3" s="17" t="s">
        <v>33</v>
      </c>
      <c r="B3" s="18">
        <v>79000</v>
      </c>
      <c r="C3" s="7"/>
    </row>
    <row r="4" spans="1:3" ht="15" x14ac:dyDescent="0.2">
      <c r="A4" s="17" t="s">
        <v>1</v>
      </c>
      <c r="B4" s="18">
        <v>15000</v>
      </c>
      <c r="C4" s="7"/>
    </row>
    <row r="5" spans="1:3" ht="15" x14ac:dyDescent="0.2">
      <c r="A5" s="17" t="s">
        <v>34</v>
      </c>
      <c r="B5" s="18">
        <v>30000</v>
      </c>
      <c r="C5" s="7"/>
    </row>
    <row r="6" spans="1:3" ht="30" x14ac:dyDescent="0.2">
      <c r="A6" s="17" t="s">
        <v>35</v>
      </c>
      <c r="B6" s="18">
        <v>10000</v>
      </c>
      <c r="C6" s="7"/>
    </row>
    <row r="7" spans="1:3" ht="15" x14ac:dyDescent="0.2">
      <c r="A7" s="17" t="s">
        <v>36</v>
      </c>
      <c r="B7" s="18">
        <v>50000</v>
      </c>
      <c r="C7" s="7"/>
    </row>
    <row r="8" spans="1:3" ht="30" x14ac:dyDescent="0.2">
      <c r="A8" s="17" t="s">
        <v>37</v>
      </c>
      <c r="B8" s="18">
        <v>9000</v>
      </c>
      <c r="C8" s="7"/>
    </row>
    <row r="9" spans="1:3" ht="15" x14ac:dyDescent="0.2">
      <c r="A9" s="17" t="s">
        <v>38</v>
      </c>
      <c r="B9" s="18">
        <v>3000</v>
      </c>
      <c r="C9" s="7"/>
    </row>
    <row r="10" spans="1:3" ht="15" x14ac:dyDescent="0.2">
      <c r="A10" s="17" t="s">
        <v>39</v>
      </c>
      <c r="B10" s="18">
        <v>27000</v>
      </c>
      <c r="C10" s="7" t="s">
        <v>46</v>
      </c>
    </row>
    <row r="11" spans="1:3" ht="15" x14ac:dyDescent="0.2">
      <c r="A11" s="17" t="s">
        <v>40</v>
      </c>
      <c r="B11" s="18">
        <v>4000</v>
      </c>
      <c r="C11" s="7" t="s">
        <v>46</v>
      </c>
    </row>
    <row r="12" spans="1:3" ht="15" x14ac:dyDescent="0.2">
      <c r="A12" s="17" t="s">
        <v>3</v>
      </c>
      <c r="B12" s="18">
        <v>8000</v>
      </c>
      <c r="C12" s="7" t="s">
        <v>47</v>
      </c>
    </row>
    <row r="13" spans="1:3" ht="15" x14ac:dyDescent="0.2">
      <c r="A13" s="17" t="s">
        <v>10</v>
      </c>
      <c r="B13" s="18">
        <v>60000</v>
      </c>
      <c r="C13" s="7"/>
    </row>
    <row r="14" spans="1:3" ht="15" x14ac:dyDescent="0.2">
      <c r="A14" s="17" t="s">
        <v>2</v>
      </c>
      <c r="B14" s="18">
        <v>40000</v>
      </c>
      <c r="C14" s="7"/>
    </row>
    <row r="15" spans="1:3" ht="15" x14ac:dyDescent="0.2">
      <c r="A15" s="17" t="s">
        <v>41</v>
      </c>
      <c r="B15" s="18">
        <v>3000</v>
      </c>
      <c r="C15" s="7" t="s">
        <v>47</v>
      </c>
    </row>
    <row r="16" spans="1:3" ht="15" x14ac:dyDescent="0.2">
      <c r="A16" s="17" t="s">
        <v>42</v>
      </c>
      <c r="B16" s="18"/>
      <c r="C16" s="7"/>
    </row>
    <row r="17" spans="1:3" ht="15" x14ac:dyDescent="0.2">
      <c r="A17" s="19" t="s">
        <v>29</v>
      </c>
      <c r="B17" s="18">
        <v>1000</v>
      </c>
      <c r="C17" s="7" t="s">
        <v>47</v>
      </c>
    </row>
    <row r="18" spans="1:3" ht="15" x14ac:dyDescent="0.2">
      <c r="A18" s="19" t="s">
        <v>30</v>
      </c>
      <c r="B18" s="18">
        <v>3000</v>
      </c>
      <c r="C18" s="7" t="s">
        <v>47</v>
      </c>
    </row>
    <row r="19" spans="1:3" ht="15" x14ac:dyDescent="0.2">
      <c r="A19" s="17" t="s">
        <v>43</v>
      </c>
      <c r="B19" s="18"/>
      <c r="C19" s="7"/>
    </row>
    <row r="20" spans="1:3" ht="15" x14ac:dyDescent="0.2">
      <c r="A20" s="19" t="s">
        <v>29</v>
      </c>
      <c r="B20" s="18">
        <v>30000</v>
      </c>
      <c r="C20" s="7"/>
    </row>
    <row r="21" spans="1:3" ht="15" x14ac:dyDescent="0.2">
      <c r="A21" s="19" t="s">
        <v>30</v>
      </c>
      <c r="B21" s="18">
        <v>40000</v>
      </c>
      <c r="C21" s="7"/>
    </row>
    <row r="22" spans="1:3" ht="15" x14ac:dyDescent="0.2">
      <c r="A22" s="17" t="s">
        <v>44</v>
      </c>
      <c r="B22" s="18"/>
      <c r="C22" s="7"/>
    </row>
    <row r="23" spans="1:3" ht="15" x14ac:dyDescent="0.2">
      <c r="A23" s="19" t="s">
        <v>29</v>
      </c>
      <c r="B23" s="18">
        <v>20000</v>
      </c>
      <c r="C23" s="7"/>
    </row>
    <row r="24" spans="1:3" ht="15" x14ac:dyDescent="0.2">
      <c r="A24" s="19" t="s">
        <v>30</v>
      </c>
      <c r="B24" s="18">
        <v>20000</v>
      </c>
      <c r="C24" s="7"/>
    </row>
    <row r="25" spans="1:3" ht="15" x14ac:dyDescent="0.2">
      <c r="A25" s="17"/>
      <c r="B25" s="21"/>
      <c r="C25" s="7"/>
    </row>
    <row r="26" spans="1:3" ht="15.75" x14ac:dyDescent="0.2">
      <c r="A26" s="17" t="s">
        <v>48</v>
      </c>
      <c r="B26" s="22">
        <v>0.1</v>
      </c>
      <c r="C26" s="23"/>
    </row>
    <row r="27" spans="1:3" ht="30.75" x14ac:dyDescent="0.2">
      <c r="A27" s="17" t="s">
        <v>49</v>
      </c>
      <c r="B27" s="24">
        <v>0.05</v>
      </c>
      <c r="C27" s="23"/>
    </row>
    <row r="28" spans="1:3" ht="39" customHeight="1" x14ac:dyDescent="0.2">
      <c r="A28" s="17" t="s">
        <v>50</v>
      </c>
      <c r="B28" s="18">
        <v>14000</v>
      </c>
      <c r="C28" s="23"/>
    </row>
    <row r="29" spans="1:3" ht="30.75" x14ac:dyDescent="0.2">
      <c r="A29" s="17" t="s">
        <v>51</v>
      </c>
      <c r="B29" s="25">
        <v>0.4</v>
      </c>
      <c r="C29" s="25">
        <v>0.6</v>
      </c>
    </row>
    <row r="30" spans="1:3" x14ac:dyDescent="0.2">
      <c r="A30" s="5"/>
      <c r="B30" s="9"/>
    </row>
    <row r="32" spans="1:3" x14ac:dyDescent="0.2">
      <c r="A32" s="1"/>
      <c r="B32" s="8"/>
    </row>
    <row r="33" spans="1:1" x14ac:dyDescent="0.2">
      <c r="A33" s="1"/>
    </row>
  </sheetData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5799A-D7D1-4236-9B82-70BC90BCB59B}">
  <dimension ref="A1:W173"/>
  <sheetViews>
    <sheetView tabSelected="1" topLeftCell="A26" workbookViewId="0">
      <selection activeCell="A62" sqref="A62"/>
    </sheetView>
  </sheetViews>
  <sheetFormatPr defaultRowHeight="14.25" x14ac:dyDescent="0.2"/>
  <cols>
    <col min="1" max="1" width="40.85546875" style="2" customWidth="1"/>
    <col min="2" max="2" width="13.42578125" style="2" customWidth="1"/>
    <col min="3" max="3" width="12.85546875" style="2" bestFit="1" customWidth="1"/>
    <col min="4" max="5" width="12.140625" style="2" customWidth="1"/>
    <col min="6" max="6" width="23.140625" style="2" customWidth="1"/>
    <col min="7" max="7" width="13.42578125" style="2" customWidth="1"/>
    <col min="8" max="8" width="9.42578125" style="2" bestFit="1" customWidth="1"/>
    <col min="9" max="9" width="9.28515625" style="2" bestFit="1" customWidth="1"/>
    <col min="10" max="23" width="9.140625" style="2"/>
    <col min="24" max="24" width="9.28515625" style="2" bestFit="1" customWidth="1"/>
    <col min="25" max="16384" width="9.140625" style="2"/>
  </cols>
  <sheetData>
    <row r="1" spans="1:4" ht="18" x14ac:dyDescent="0.25">
      <c r="A1" s="14" t="str">
        <f>Question!A1</f>
        <v>Frazer and Balkus</v>
      </c>
    </row>
    <row r="2" spans="1:4" ht="16.5" x14ac:dyDescent="0.2">
      <c r="A2" s="28"/>
    </row>
    <row r="3" spans="1:4" ht="15.75" x14ac:dyDescent="0.25">
      <c r="A3" s="29" t="s">
        <v>52</v>
      </c>
    </row>
    <row r="4" spans="1:4" ht="15" x14ac:dyDescent="0.2">
      <c r="A4" s="16" t="s">
        <v>53</v>
      </c>
      <c r="B4" s="16"/>
      <c r="C4" s="16"/>
      <c r="D4" s="18">
        <f>Question!B3</f>
        <v>79000</v>
      </c>
    </row>
    <row r="5" spans="1:4" ht="15" x14ac:dyDescent="0.2">
      <c r="A5" s="16" t="s">
        <v>54</v>
      </c>
      <c r="B5" s="16"/>
      <c r="C5" s="16"/>
      <c r="D5" s="16"/>
    </row>
    <row r="6" spans="1:4" ht="15" x14ac:dyDescent="0.2">
      <c r="A6" s="16" t="s">
        <v>29</v>
      </c>
      <c r="B6" s="16"/>
      <c r="C6" s="18">
        <f>Question!B23*Question!$B$27</f>
        <v>1000</v>
      </c>
      <c r="D6" s="16"/>
    </row>
    <row r="7" spans="1:4" ht="15" x14ac:dyDescent="0.2">
      <c r="A7" s="16" t="s">
        <v>30</v>
      </c>
      <c r="B7" s="16"/>
      <c r="C7" s="33">
        <f>Question!B24*Question!$B$27</f>
        <v>1000</v>
      </c>
      <c r="D7" s="33">
        <f>C6+C7</f>
        <v>2000</v>
      </c>
    </row>
    <row r="8" spans="1:4" ht="15" x14ac:dyDescent="0.2">
      <c r="A8" s="16"/>
      <c r="B8" s="16"/>
      <c r="C8" s="16"/>
      <c r="D8" s="18">
        <f>D4+D7</f>
        <v>81000</v>
      </c>
    </row>
    <row r="9" spans="1:4" ht="15" x14ac:dyDescent="0.2">
      <c r="A9" s="16" t="s">
        <v>55</v>
      </c>
      <c r="B9" s="16"/>
      <c r="C9" s="16"/>
      <c r="D9" s="16"/>
    </row>
    <row r="10" spans="1:4" ht="15" x14ac:dyDescent="0.2">
      <c r="A10" s="16" t="s">
        <v>6</v>
      </c>
      <c r="B10" s="16"/>
      <c r="C10" s="16"/>
      <c r="D10" s="16"/>
    </row>
    <row r="11" spans="1:4" ht="15" x14ac:dyDescent="0.2">
      <c r="A11" s="16" t="s">
        <v>29</v>
      </c>
      <c r="B11" s="16"/>
      <c r="C11" s="18">
        <f>Question!B20*Question!$B$26</f>
        <v>3000</v>
      </c>
      <c r="D11" s="16"/>
    </row>
    <row r="12" spans="1:4" ht="15" x14ac:dyDescent="0.2">
      <c r="A12" s="16" t="s">
        <v>30</v>
      </c>
      <c r="B12" s="16"/>
      <c r="C12" s="18">
        <f>Question!B21*Question!$B$26</f>
        <v>4000</v>
      </c>
      <c r="D12" s="16"/>
    </row>
    <row r="13" spans="1:4" ht="15" x14ac:dyDescent="0.2">
      <c r="A13" s="16" t="s">
        <v>56</v>
      </c>
      <c r="B13" s="16"/>
      <c r="C13" s="33">
        <f>Question!B28</f>
        <v>14000</v>
      </c>
      <c r="D13" s="33">
        <f>SUM(C11:C13)</f>
        <v>21000</v>
      </c>
    </row>
    <row r="14" spans="1:4" ht="15" x14ac:dyDescent="0.2">
      <c r="A14" s="16" t="s">
        <v>4</v>
      </c>
      <c r="B14" s="16"/>
      <c r="C14" s="16"/>
      <c r="D14" s="34">
        <f>D8-D13</f>
        <v>60000</v>
      </c>
    </row>
    <row r="15" spans="1:4" ht="15" x14ac:dyDescent="0.2">
      <c r="A15" s="16"/>
      <c r="B15" s="16"/>
      <c r="C15" s="16"/>
      <c r="D15" s="16"/>
    </row>
    <row r="16" spans="1:4" ht="15" x14ac:dyDescent="0.2">
      <c r="A16" s="16" t="s">
        <v>57</v>
      </c>
      <c r="B16" s="16"/>
      <c r="C16" s="16"/>
      <c r="D16" s="16"/>
    </row>
    <row r="17" spans="1:5" ht="15" x14ac:dyDescent="0.2">
      <c r="A17" s="16" t="s">
        <v>58</v>
      </c>
      <c r="B17" s="16"/>
      <c r="C17" s="18">
        <f>D14*2/5</f>
        <v>24000</v>
      </c>
      <c r="D17" s="16"/>
    </row>
    <row r="18" spans="1:5" ht="15" x14ac:dyDescent="0.2">
      <c r="A18" s="16" t="s">
        <v>59</v>
      </c>
      <c r="B18" s="16"/>
      <c r="C18" s="33">
        <f>D14*3/5</f>
        <v>36000</v>
      </c>
      <c r="D18" s="33">
        <f>C17+C18</f>
        <v>60000</v>
      </c>
    </row>
    <row r="19" spans="1:5" ht="15.75" x14ac:dyDescent="0.25">
      <c r="A19" s="29"/>
      <c r="B19" s="23"/>
      <c r="C19" s="23"/>
      <c r="D19" s="23"/>
    </row>
    <row r="20" spans="1:5" ht="15" x14ac:dyDescent="0.2">
      <c r="A20" s="30" t="s">
        <v>11</v>
      </c>
      <c r="B20" s="23"/>
      <c r="C20" s="23"/>
      <c r="D20" s="23"/>
    </row>
    <row r="21" spans="1:5" ht="15" x14ac:dyDescent="0.2">
      <c r="A21" s="16" t="s">
        <v>12</v>
      </c>
      <c r="B21" s="16" t="s">
        <v>13</v>
      </c>
      <c r="C21" s="16" t="s">
        <v>14</v>
      </c>
      <c r="D21" s="16" t="s">
        <v>15</v>
      </c>
    </row>
    <row r="22" spans="1:5" ht="15" x14ac:dyDescent="0.2">
      <c r="A22" s="16" t="s">
        <v>5</v>
      </c>
      <c r="B22" s="16"/>
      <c r="C22" s="31">
        <f>Question!B17</f>
        <v>1000</v>
      </c>
      <c r="D22" s="31">
        <f>B22-C22</f>
        <v>-1000</v>
      </c>
      <c r="E22" s="20" t="str">
        <f t="shared" ref="E22:E27" si="0">IF(D22&gt;0,"Dr",IF(D22&lt;0,"Cr",""))</f>
        <v>Cr</v>
      </c>
    </row>
    <row r="23" spans="1:5" ht="15" x14ac:dyDescent="0.2">
      <c r="A23" s="16" t="s">
        <v>9</v>
      </c>
      <c r="B23" s="35">
        <f>Question!B27*Question!B23</f>
        <v>1000</v>
      </c>
      <c r="C23" s="36"/>
      <c r="D23" s="35">
        <f>D22+B23-C23</f>
        <v>0</v>
      </c>
      <c r="E23" s="20" t="str">
        <f t="shared" si="0"/>
        <v/>
      </c>
    </row>
    <row r="24" spans="1:5" ht="15" x14ac:dyDescent="0.2">
      <c r="A24" s="16" t="s">
        <v>0</v>
      </c>
      <c r="B24" s="31">
        <f>Question!B23</f>
        <v>20000</v>
      </c>
      <c r="C24" s="16"/>
      <c r="D24" s="35">
        <f t="shared" ref="D24:D27" si="1">D23+B24-C24</f>
        <v>20000</v>
      </c>
      <c r="E24" s="20" t="str">
        <f t="shared" si="0"/>
        <v>Dr</v>
      </c>
    </row>
    <row r="25" spans="1:5" ht="15" x14ac:dyDescent="0.2">
      <c r="A25" s="16" t="s">
        <v>6</v>
      </c>
      <c r="B25" s="16"/>
      <c r="C25" s="31">
        <f>Question!B20*Question!B26</f>
        <v>3000</v>
      </c>
      <c r="D25" s="35">
        <f t="shared" si="1"/>
        <v>17000</v>
      </c>
      <c r="E25" s="20" t="str">
        <f t="shared" si="0"/>
        <v>Dr</v>
      </c>
    </row>
    <row r="26" spans="1:5" ht="15" x14ac:dyDescent="0.2">
      <c r="A26" s="16" t="s">
        <v>7</v>
      </c>
      <c r="B26" s="16"/>
      <c r="C26" s="31">
        <f>Question!B28</f>
        <v>14000</v>
      </c>
      <c r="D26" s="35">
        <f t="shared" si="1"/>
        <v>3000</v>
      </c>
      <c r="E26" s="20" t="str">
        <f t="shared" si="0"/>
        <v>Dr</v>
      </c>
    </row>
    <row r="27" spans="1:5" ht="15" x14ac:dyDescent="0.2">
      <c r="A27" s="16" t="s">
        <v>8</v>
      </c>
      <c r="B27" s="16"/>
      <c r="C27" s="31">
        <f>C17</f>
        <v>24000</v>
      </c>
      <c r="D27" s="35">
        <f t="shared" si="1"/>
        <v>-21000</v>
      </c>
      <c r="E27" s="20" t="str">
        <f t="shared" si="0"/>
        <v>Cr</v>
      </c>
    </row>
    <row r="28" spans="1:5" ht="15" x14ac:dyDescent="0.2">
      <c r="A28" s="16"/>
      <c r="B28" s="16"/>
      <c r="C28" s="16"/>
      <c r="D28" s="16"/>
    </row>
    <row r="29" spans="1:5" ht="15" x14ac:dyDescent="0.2">
      <c r="A29" s="30" t="s">
        <v>16</v>
      </c>
      <c r="B29" s="23"/>
      <c r="C29" s="23"/>
      <c r="D29" s="23"/>
    </row>
    <row r="30" spans="1:5" ht="15" x14ac:dyDescent="0.2">
      <c r="A30" s="16" t="s">
        <v>12</v>
      </c>
      <c r="B30" s="16" t="s">
        <v>13</v>
      </c>
      <c r="C30" s="16" t="s">
        <v>14</v>
      </c>
      <c r="D30" s="16" t="s">
        <v>15</v>
      </c>
    </row>
    <row r="31" spans="1:5" ht="15" x14ac:dyDescent="0.2">
      <c r="A31" s="16" t="s">
        <v>5</v>
      </c>
      <c r="B31" s="32"/>
      <c r="C31" s="31">
        <v>3000</v>
      </c>
      <c r="D31" s="31">
        <f>B31-C31</f>
        <v>-3000</v>
      </c>
      <c r="E31" s="20" t="str">
        <f t="shared" ref="E31:E35" si="2">IF(D31&gt;0,"Dr",IF(D31&lt;0,"Cr",""))</f>
        <v>Cr</v>
      </c>
    </row>
    <row r="32" spans="1:5" ht="15" x14ac:dyDescent="0.2">
      <c r="A32" s="16" t="s">
        <v>9</v>
      </c>
      <c r="B32" s="31">
        <f>Question!B27*Question!B24</f>
        <v>1000</v>
      </c>
      <c r="C32" s="16"/>
      <c r="D32" s="35">
        <f>D31+B32-C32</f>
        <v>-2000</v>
      </c>
      <c r="E32" s="20" t="str">
        <f t="shared" si="2"/>
        <v>Cr</v>
      </c>
    </row>
    <row r="33" spans="1:5" ht="15" x14ac:dyDescent="0.2">
      <c r="A33" s="16" t="s">
        <v>0</v>
      </c>
      <c r="B33" s="31">
        <f>Question!B24</f>
        <v>20000</v>
      </c>
      <c r="C33" s="16"/>
      <c r="D33" s="35">
        <f t="shared" ref="D33:D35" si="3">D32+B33-C33</f>
        <v>18000</v>
      </c>
      <c r="E33" s="20" t="str">
        <f t="shared" si="2"/>
        <v>Dr</v>
      </c>
    </row>
    <row r="34" spans="1:5" ht="15" x14ac:dyDescent="0.2">
      <c r="A34" s="16" t="s">
        <v>6</v>
      </c>
      <c r="B34" s="16"/>
      <c r="C34" s="31">
        <f>Question!B21*Question!B26</f>
        <v>4000</v>
      </c>
      <c r="D34" s="35">
        <f t="shared" si="3"/>
        <v>14000</v>
      </c>
      <c r="E34" s="20" t="str">
        <f t="shared" si="2"/>
        <v>Dr</v>
      </c>
    </row>
    <row r="35" spans="1:5" ht="15" x14ac:dyDescent="0.2">
      <c r="A35" s="16" t="s">
        <v>8</v>
      </c>
      <c r="B35" s="16"/>
      <c r="C35" s="31">
        <f>C18</f>
        <v>36000</v>
      </c>
      <c r="D35" s="35">
        <f t="shared" si="3"/>
        <v>-22000</v>
      </c>
      <c r="E35" s="20" t="str">
        <f t="shared" si="2"/>
        <v>Cr</v>
      </c>
    </row>
    <row r="36" spans="1:5" ht="15.75" x14ac:dyDescent="0.25">
      <c r="A36" s="29"/>
      <c r="B36" s="23"/>
      <c r="C36" s="23"/>
      <c r="D36" s="23"/>
    </row>
    <row r="37" spans="1:5" ht="15.75" x14ac:dyDescent="0.25">
      <c r="A37" s="29" t="s">
        <v>17</v>
      </c>
      <c r="B37" s="23"/>
      <c r="C37" s="23"/>
      <c r="D37" s="23"/>
    </row>
    <row r="38" spans="1:5" ht="30" x14ac:dyDescent="0.2">
      <c r="A38" s="16"/>
      <c r="B38" s="16" t="s">
        <v>60</v>
      </c>
      <c r="C38" s="16" t="s">
        <v>61</v>
      </c>
      <c r="D38" s="16" t="s">
        <v>62</v>
      </c>
    </row>
    <row r="39" spans="1:5" ht="15" x14ac:dyDescent="0.2">
      <c r="A39" s="16" t="s">
        <v>63</v>
      </c>
      <c r="B39" s="16"/>
      <c r="C39" s="16"/>
      <c r="D39" s="16"/>
    </row>
    <row r="40" spans="1:5" ht="15" x14ac:dyDescent="0.2">
      <c r="A40" s="16" t="s">
        <v>18</v>
      </c>
      <c r="B40" s="31">
        <f>Question!B7</f>
        <v>50000</v>
      </c>
      <c r="C40" s="31">
        <f>Question!B8</f>
        <v>9000</v>
      </c>
      <c r="D40" s="31">
        <f>B40-C40</f>
        <v>41000</v>
      </c>
    </row>
    <row r="41" spans="1:5" ht="15" x14ac:dyDescent="0.2">
      <c r="A41" s="16" t="s">
        <v>19</v>
      </c>
      <c r="B41" s="37">
        <f>Question!B5</f>
        <v>30000</v>
      </c>
      <c r="C41" s="37">
        <f>Question!B6</f>
        <v>10000</v>
      </c>
      <c r="D41" s="37">
        <f>B41-C41</f>
        <v>20000</v>
      </c>
    </row>
    <row r="42" spans="1:5" ht="15" x14ac:dyDescent="0.2">
      <c r="A42" s="16"/>
      <c r="B42" s="37">
        <f t="shared" ref="B42:C42" si="4">B40+B41</f>
        <v>80000</v>
      </c>
      <c r="C42" s="37">
        <f t="shared" si="4"/>
        <v>19000</v>
      </c>
      <c r="D42" s="31">
        <f>D40+D41</f>
        <v>61000</v>
      </c>
    </row>
    <row r="43" spans="1:5" ht="15" x14ac:dyDescent="0.2">
      <c r="A43" s="16"/>
      <c r="B43" s="16"/>
      <c r="C43" s="16"/>
      <c r="D43" s="16"/>
    </row>
    <row r="44" spans="1:5" ht="15" x14ac:dyDescent="0.2">
      <c r="A44" s="16" t="s">
        <v>64</v>
      </c>
      <c r="B44" s="16"/>
      <c r="C44" s="16"/>
      <c r="D44" s="16"/>
    </row>
    <row r="45" spans="1:5" ht="15" x14ac:dyDescent="0.2">
      <c r="A45" s="16" t="s">
        <v>20</v>
      </c>
      <c r="B45" s="31"/>
      <c r="C45" s="31">
        <f>Question!B4</f>
        <v>15000</v>
      </c>
      <c r="D45" s="16"/>
    </row>
    <row r="46" spans="1:5" ht="15" x14ac:dyDescent="0.2">
      <c r="A46" s="16" t="s">
        <v>21</v>
      </c>
      <c r="B46" s="31"/>
      <c r="C46" s="31">
        <f>Question!B13-Question!B9</f>
        <v>57000</v>
      </c>
      <c r="D46" s="16"/>
    </row>
    <row r="47" spans="1:5" ht="30" x14ac:dyDescent="0.2">
      <c r="A47" s="16" t="s">
        <v>22</v>
      </c>
      <c r="B47" s="31"/>
      <c r="C47" s="31">
        <f>Question!B11</f>
        <v>4000</v>
      </c>
      <c r="D47" s="16"/>
    </row>
    <row r="48" spans="1:5" ht="15" x14ac:dyDescent="0.2">
      <c r="A48" s="16" t="s">
        <v>23</v>
      </c>
      <c r="B48" s="31"/>
      <c r="C48" s="37">
        <f>Question!B10</f>
        <v>27000</v>
      </c>
      <c r="D48" s="16"/>
    </row>
    <row r="49" spans="1:4" ht="15" x14ac:dyDescent="0.2">
      <c r="A49" s="32"/>
      <c r="B49" s="32"/>
      <c r="C49" s="39">
        <f>SUM(C45:C48)</f>
        <v>103000</v>
      </c>
      <c r="D49" s="16"/>
    </row>
    <row r="50" spans="1:4" ht="15" x14ac:dyDescent="0.2">
      <c r="A50" s="16" t="s">
        <v>65</v>
      </c>
      <c r="B50" s="16"/>
      <c r="C50" s="16"/>
      <c r="D50" s="16"/>
    </row>
    <row r="51" spans="1:4" ht="15" x14ac:dyDescent="0.2">
      <c r="A51" s="16" t="s">
        <v>24</v>
      </c>
      <c r="B51" s="31">
        <f>Question!B14</f>
        <v>40000</v>
      </c>
      <c r="C51" s="16"/>
      <c r="D51" s="16"/>
    </row>
    <row r="52" spans="1:4" ht="15" x14ac:dyDescent="0.2">
      <c r="A52" s="16" t="s">
        <v>25</v>
      </c>
      <c r="B52" s="31">
        <f>Question!B15</f>
        <v>3000</v>
      </c>
      <c r="C52" s="16"/>
      <c r="D52" s="16"/>
    </row>
    <row r="53" spans="1:4" ht="15" x14ac:dyDescent="0.2">
      <c r="A53" s="16" t="s">
        <v>3</v>
      </c>
      <c r="B53" s="37">
        <f>Question!B12</f>
        <v>8000</v>
      </c>
      <c r="C53" s="37">
        <f>SUM(B51:B53)</f>
        <v>51000</v>
      </c>
      <c r="D53" s="16"/>
    </row>
    <row r="54" spans="1:4" ht="15" x14ac:dyDescent="0.2">
      <c r="A54" s="16" t="s">
        <v>26</v>
      </c>
      <c r="B54" s="16"/>
      <c r="C54" s="16"/>
      <c r="D54" s="37">
        <f>C49-C53</f>
        <v>52000</v>
      </c>
    </row>
    <row r="55" spans="1:4" ht="15" x14ac:dyDescent="0.2">
      <c r="A55" s="16" t="s">
        <v>27</v>
      </c>
      <c r="B55" s="32"/>
      <c r="C55" s="16"/>
      <c r="D55" s="38">
        <f>D42+D54</f>
        <v>113000</v>
      </c>
    </row>
    <row r="56" spans="1:4" ht="15" x14ac:dyDescent="0.2">
      <c r="A56" s="16"/>
      <c r="B56" s="16"/>
      <c r="C56" s="16"/>
      <c r="D56" s="32"/>
    </row>
    <row r="57" spans="1:4" ht="15" x14ac:dyDescent="0.2">
      <c r="A57" s="16" t="s">
        <v>66</v>
      </c>
      <c r="B57" s="16"/>
      <c r="C57" s="16"/>
      <c r="D57" s="32"/>
    </row>
    <row r="58" spans="1:4" ht="15" x14ac:dyDescent="0.2">
      <c r="A58" s="16" t="s">
        <v>28</v>
      </c>
      <c r="B58" s="16"/>
      <c r="C58" s="16"/>
      <c r="D58" s="32"/>
    </row>
    <row r="59" spans="1:4" ht="15" x14ac:dyDescent="0.2">
      <c r="A59" s="16" t="s">
        <v>29</v>
      </c>
      <c r="B59" s="16"/>
      <c r="C59" s="31">
        <f>Question!B20</f>
        <v>30000</v>
      </c>
      <c r="D59" s="16"/>
    </row>
    <row r="60" spans="1:4" ht="15" x14ac:dyDescent="0.2">
      <c r="A60" s="16" t="s">
        <v>30</v>
      </c>
      <c r="B60" s="16"/>
      <c r="C60" s="37">
        <f>Question!B21</f>
        <v>40000</v>
      </c>
      <c r="D60" s="31">
        <f>C59+C60</f>
        <v>70000</v>
      </c>
    </row>
    <row r="61" spans="1:4" ht="15" x14ac:dyDescent="0.2">
      <c r="A61" s="32"/>
      <c r="B61" s="16"/>
      <c r="C61" s="16"/>
      <c r="D61" s="16"/>
    </row>
    <row r="62" spans="1:4" ht="15" x14ac:dyDescent="0.2">
      <c r="A62" s="16" t="s">
        <v>31</v>
      </c>
      <c r="B62" s="16"/>
      <c r="C62" s="32"/>
      <c r="D62" s="16"/>
    </row>
    <row r="63" spans="1:4" ht="15" x14ac:dyDescent="0.2">
      <c r="A63" s="16" t="s">
        <v>29</v>
      </c>
      <c r="B63" s="16"/>
      <c r="C63" s="31">
        <f>-D27</f>
        <v>21000</v>
      </c>
      <c r="D63" s="32"/>
    </row>
    <row r="64" spans="1:4" ht="15" x14ac:dyDescent="0.2">
      <c r="A64" s="16" t="s">
        <v>30</v>
      </c>
      <c r="B64" s="16"/>
      <c r="C64" s="37">
        <f>-D35</f>
        <v>22000</v>
      </c>
      <c r="D64" s="37">
        <f>C63+C64</f>
        <v>43000</v>
      </c>
    </row>
    <row r="65" spans="1:4" ht="18.75" customHeight="1" x14ac:dyDescent="0.2">
      <c r="A65" s="32"/>
      <c r="B65" s="16"/>
      <c r="C65" s="32"/>
      <c r="D65" s="38">
        <v>113000</v>
      </c>
    </row>
    <row r="66" spans="1:4" ht="18.75" customHeight="1" x14ac:dyDescent="0.2">
      <c r="A66" s="32"/>
      <c r="B66" s="16"/>
      <c r="C66" s="32"/>
      <c r="D66" s="31"/>
    </row>
    <row r="67" spans="1:4" ht="18.75" customHeight="1" x14ac:dyDescent="0.2">
      <c r="A67" s="32"/>
      <c r="B67" s="16"/>
      <c r="C67" s="32"/>
      <c r="D67" s="31"/>
    </row>
    <row r="68" spans="1:4" ht="18.75" customHeight="1" x14ac:dyDescent="0.2">
      <c r="A68" s="32"/>
      <c r="B68" s="16"/>
      <c r="C68" s="32"/>
      <c r="D68" s="31"/>
    </row>
    <row r="69" spans="1:4" ht="18.75" customHeight="1" x14ac:dyDescent="0.2">
      <c r="A69" s="27"/>
      <c r="B69" s="15"/>
      <c r="C69" s="27"/>
      <c r="D69" s="26"/>
    </row>
    <row r="70" spans="1:4" ht="18.75" customHeight="1" x14ac:dyDescent="0.2">
      <c r="A70" s="27"/>
      <c r="B70" s="15"/>
      <c r="C70" s="27"/>
      <c r="D70" s="26"/>
    </row>
    <row r="71" spans="1:4" ht="18.75" customHeight="1" x14ac:dyDescent="0.2">
      <c r="A71" s="27"/>
      <c r="B71" s="15"/>
      <c r="C71" s="27"/>
      <c r="D71" s="26"/>
    </row>
    <row r="72" spans="1:4" ht="18.75" customHeight="1" x14ac:dyDescent="0.2">
      <c r="A72" s="27"/>
      <c r="B72" s="15"/>
      <c r="C72" s="27"/>
      <c r="D72" s="26"/>
    </row>
    <row r="73" spans="1:4" ht="18.75" customHeight="1" x14ac:dyDescent="0.2">
      <c r="A73" s="27"/>
      <c r="B73" s="15"/>
      <c r="C73" s="27"/>
      <c r="D73" s="26"/>
    </row>
    <row r="74" spans="1:4" ht="18.75" customHeight="1" x14ac:dyDescent="0.2">
      <c r="A74" s="27"/>
      <c r="B74" s="15"/>
      <c r="C74" s="27"/>
      <c r="D74" s="26"/>
    </row>
    <row r="75" spans="1:4" ht="18.75" customHeight="1" x14ac:dyDescent="0.2">
      <c r="A75" s="27"/>
      <c r="B75" s="15"/>
      <c r="C75" s="27"/>
      <c r="D75" s="26"/>
    </row>
    <row r="76" spans="1:4" ht="18.75" customHeight="1" x14ac:dyDescent="0.2">
      <c r="A76" s="27"/>
      <c r="B76" s="15"/>
      <c r="C76" s="27"/>
      <c r="D76" s="26"/>
    </row>
    <row r="77" spans="1:4" ht="18.75" customHeight="1" x14ac:dyDescent="0.2">
      <c r="A77" s="27"/>
      <c r="B77" s="15"/>
      <c r="C77" s="27"/>
      <c r="D77" s="26"/>
    </row>
    <row r="78" spans="1:4" ht="18.75" customHeight="1" x14ac:dyDescent="0.2">
      <c r="A78" s="27"/>
      <c r="B78" s="15"/>
      <c r="C78" s="27"/>
      <c r="D78" s="26"/>
    </row>
    <row r="79" spans="1:4" ht="18.75" customHeight="1" x14ac:dyDescent="0.2">
      <c r="A79" s="27"/>
      <c r="B79" s="15"/>
      <c r="C79" s="27"/>
      <c r="D79" s="26"/>
    </row>
    <row r="80" spans="1:4" ht="18.75" customHeight="1" x14ac:dyDescent="0.2">
      <c r="A80" s="27"/>
      <c r="B80" s="15"/>
      <c r="C80" s="27"/>
      <c r="D80" s="26"/>
    </row>
    <row r="81" spans="1:4" ht="18.75" customHeight="1" x14ac:dyDescent="0.2">
      <c r="A81" s="27"/>
      <c r="B81" s="15"/>
      <c r="C81" s="27"/>
      <c r="D81" s="26"/>
    </row>
    <row r="82" spans="1:4" ht="18.75" customHeight="1" x14ac:dyDescent="0.2">
      <c r="A82" s="27"/>
      <c r="B82" s="15"/>
      <c r="C82" s="27"/>
      <c r="D82" s="26"/>
    </row>
    <row r="83" spans="1:4" ht="18.75" customHeight="1" x14ac:dyDescent="0.2">
      <c r="A83" s="27"/>
      <c r="B83" s="15"/>
      <c r="C83" s="27"/>
      <c r="D83" s="26"/>
    </row>
    <row r="84" spans="1:4" ht="18.75" customHeight="1" x14ac:dyDescent="0.2">
      <c r="A84" s="27"/>
      <c r="B84" s="15"/>
      <c r="C84" s="27"/>
      <c r="D84" s="26"/>
    </row>
    <row r="85" spans="1:4" x14ac:dyDescent="0.2">
      <c r="A85" s="27"/>
      <c r="B85" s="15"/>
      <c r="C85" s="27"/>
      <c r="D85" s="26"/>
    </row>
    <row r="87" spans="1:4" ht="31.5" customHeight="1" x14ac:dyDescent="0.2"/>
    <row r="95" spans="1:4" ht="29.25" customHeight="1" x14ac:dyDescent="0.2"/>
    <row r="97" ht="25.5" customHeight="1" x14ac:dyDescent="0.2"/>
    <row r="122" spans="1:10" x14ac:dyDescent="0.2">
      <c r="A122" s="4"/>
      <c r="B122" s="4"/>
      <c r="C122" s="4"/>
      <c r="D122" s="4"/>
      <c r="E122" s="4"/>
      <c r="F122" s="13"/>
      <c r="G122" s="13"/>
      <c r="H122" s="13"/>
      <c r="I122" s="40"/>
      <c r="J122" s="40"/>
    </row>
    <row r="123" spans="1:10" x14ac:dyDescent="0.2">
      <c r="A123" s="4"/>
      <c r="B123" s="4"/>
      <c r="C123" s="4"/>
      <c r="D123" s="4"/>
      <c r="E123" s="4"/>
      <c r="F123" s="13"/>
      <c r="G123" s="13"/>
      <c r="H123" s="13"/>
      <c r="I123" s="40"/>
      <c r="J123" s="40"/>
    </row>
    <row r="124" spans="1:10" x14ac:dyDescent="0.2">
      <c r="A124" s="4"/>
      <c r="B124" s="4"/>
      <c r="C124" s="4"/>
      <c r="D124" s="4"/>
      <c r="E124" s="4"/>
      <c r="F124" s="13"/>
      <c r="G124" s="13"/>
      <c r="H124" s="13"/>
      <c r="I124" s="40"/>
      <c r="J124" s="40"/>
    </row>
    <row r="125" spans="1:10" x14ac:dyDescent="0.2">
      <c r="A125" s="4"/>
      <c r="B125" s="4"/>
      <c r="C125" s="10"/>
      <c r="D125" s="10"/>
      <c r="E125" s="10"/>
      <c r="F125" s="13"/>
      <c r="G125" s="13"/>
      <c r="H125" s="13"/>
      <c r="I125" s="40"/>
      <c r="J125" s="40"/>
    </row>
    <row r="126" spans="1:10" x14ac:dyDescent="0.2">
      <c r="A126" s="4"/>
      <c r="B126" s="4"/>
      <c r="C126" s="10"/>
      <c r="D126" s="10"/>
      <c r="E126" s="10"/>
      <c r="F126" s="13"/>
      <c r="G126" s="13"/>
      <c r="H126" s="13"/>
      <c r="I126" s="40"/>
      <c r="J126" s="40"/>
    </row>
    <row r="127" spans="1:10" x14ac:dyDescent="0.2">
      <c r="A127" s="4"/>
      <c r="B127" s="4"/>
      <c r="C127" s="10"/>
      <c r="D127" s="10"/>
      <c r="E127" s="10"/>
      <c r="F127" s="13"/>
      <c r="G127" s="13"/>
      <c r="H127" s="13"/>
      <c r="I127" s="40"/>
      <c r="J127" s="40"/>
    </row>
    <row r="128" spans="1:10" x14ac:dyDescent="0.2">
      <c r="A128" s="4"/>
      <c r="B128" s="4"/>
      <c r="C128" s="10"/>
      <c r="D128" s="10"/>
      <c r="E128" s="10"/>
      <c r="F128" s="13"/>
      <c r="G128" s="13"/>
      <c r="H128" s="13"/>
      <c r="I128" s="40"/>
      <c r="J128" s="40"/>
    </row>
    <row r="129" spans="1:23" x14ac:dyDescent="0.2">
      <c r="A129" s="4"/>
      <c r="B129" s="4"/>
      <c r="C129" s="10"/>
      <c r="D129" s="10"/>
      <c r="E129" s="10"/>
      <c r="F129" s="13"/>
      <c r="G129" s="13"/>
      <c r="H129" s="13"/>
      <c r="I129" s="40"/>
      <c r="J129" s="40"/>
    </row>
    <row r="130" spans="1:23" x14ac:dyDescent="0.2">
      <c r="A130" s="4"/>
      <c r="B130" s="4"/>
      <c r="C130" s="10"/>
      <c r="D130" s="10"/>
      <c r="E130" s="10"/>
      <c r="F130" s="13"/>
      <c r="G130" s="13"/>
      <c r="H130" s="13"/>
      <c r="I130" s="40"/>
      <c r="J130" s="40"/>
    </row>
    <row r="131" spans="1:23" ht="15" customHeight="1" x14ac:dyDescent="0.2">
      <c r="A131" s="4"/>
      <c r="B131" s="4"/>
      <c r="C131" s="10"/>
      <c r="D131" s="10"/>
      <c r="E131" s="10"/>
      <c r="F131" s="12"/>
      <c r="G131" s="12"/>
      <c r="H131" s="12"/>
      <c r="I131" s="40"/>
      <c r="J131" s="40"/>
    </row>
    <row r="132" spans="1:23" x14ac:dyDescent="0.2">
      <c r="A132" s="4"/>
      <c r="B132" s="4"/>
      <c r="C132" s="4"/>
      <c r="D132" s="4"/>
      <c r="E132" s="4"/>
      <c r="F132" s="4"/>
      <c r="G132" s="4"/>
      <c r="H132" s="13"/>
      <c r="I132" s="13"/>
      <c r="J132" s="13"/>
      <c r="K132" s="42"/>
      <c r="L132" s="42"/>
      <c r="M132" s="42"/>
      <c r="N132" s="40"/>
      <c r="O132" s="40"/>
    </row>
    <row r="133" spans="1:23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1"/>
      <c r="L133" s="41"/>
      <c r="M133" s="41"/>
      <c r="N133" s="41"/>
      <c r="O133" s="41"/>
      <c r="P133" s="42"/>
      <c r="Q133" s="42"/>
      <c r="R133" s="42"/>
      <c r="S133" s="42"/>
      <c r="T133" s="42"/>
      <c r="U133" s="42"/>
      <c r="V133" s="40"/>
      <c r="W133" s="40"/>
    </row>
    <row r="134" spans="1:23" ht="30.75" customHeight="1" x14ac:dyDescent="0.2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40"/>
      <c r="W134" s="40"/>
    </row>
    <row r="135" spans="1:23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</row>
    <row r="136" spans="1:23" ht="29.25" customHeight="1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</row>
    <row r="137" spans="1:23" x14ac:dyDescent="0.2">
      <c r="A137" s="13"/>
      <c r="B137" s="13"/>
      <c r="C137" s="13"/>
      <c r="D137" s="13"/>
      <c r="E137" s="13"/>
      <c r="F137" s="13"/>
      <c r="G137" s="13"/>
      <c r="H137" s="13"/>
      <c r="I137" s="13"/>
    </row>
    <row r="138" spans="1:23" ht="35.25" customHeight="1" x14ac:dyDescent="0.2">
      <c r="A138" s="4"/>
      <c r="B138" s="4"/>
      <c r="C138" s="4"/>
      <c r="D138" s="4"/>
      <c r="E138" s="4"/>
      <c r="F138" s="4"/>
      <c r="G138" s="4"/>
      <c r="H138" s="4"/>
      <c r="I138" s="4"/>
    </row>
    <row r="139" spans="1:23" x14ac:dyDescent="0.2">
      <c r="A139" s="4"/>
      <c r="B139" s="4"/>
      <c r="C139" s="4"/>
      <c r="D139" s="4"/>
      <c r="E139" s="4"/>
      <c r="F139" s="4"/>
      <c r="G139" s="4"/>
      <c r="H139" s="4"/>
      <c r="I139" s="4"/>
    </row>
    <row r="140" spans="1:23" x14ac:dyDescent="0.2">
      <c r="A140" s="4"/>
      <c r="B140" s="4"/>
      <c r="C140" s="4"/>
      <c r="D140" s="13"/>
      <c r="E140" s="13"/>
      <c r="F140" s="13"/>
      <c r="G140" s="13"/>
      <c r="H140" s="13"/>
      <c r="I140" s="13"/>
    </row>
    <row r="141" spans="1:23" x14ac:dyDescent="0.2">
      <c r="A141" s="4"/>
      <c r="B141" s="4"/>
      <c r="C141" s="4"/>
      <c r="D141" s="4"/>
      <c r="E141" s="4"/>
      <c r="F141" s="4"/>
      <c r="G141" s="4"/>
      <c r="H141" s="4"/>
      <c r="I141" s="4"/>
    </row>
    <row r="142" spans="1:23" x14ac:dyDescent="0.2">
      <c r="A142" s="4"/>
      <c r="B142" s="4"/>
      <c r="C142" s="4"/>
      <c r="D142" s="4"/>
      <c r="E142" s="4"/>
      <c r="F142" s="4"/>
      <c r="G142" s="4"/>
      <c r="H142" s="4"/>
      <c r="I142" s="4"/>
    </row>
    <row r="143" spans="1:23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</row>
    <row r="144" spans="1:23" x14ac:dyDescent="0.2">
      <c r="A144" s="5"/>
      <c r="B144" s="5"/>
      <c r="C144" s="5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</row>
    <row r="145" spans="1:19" x14ac:dyDescent="0.2">
      <c r="A145" s="5"/>
      <c r="B145" s="5"/>
      <c r="C145" s="5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</row>
    <row r="146" spans="1:19" x14ac:dyDescent="0.2">
      <c r="A146" s="5"/>
      <c r="B146" s="5"/>
      <c r="C146" s="5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</row>
    <row r="147" spans="1:19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</row>
    <row r="148" spans="1:19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</row>
    <row r="149" spans="1:19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13"/>
      <c r="K149" s="13"/>
      <c r="L149" s="13"/>
      <c r="M149" s="13"/>
      <c r="N149" s="13"/>
      <c r="O149" s="13"/>
    </row>
    <row r="150" spans="1:19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</row>
    <row r="151" spans="1:19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</row>
    <row r="152" spans="1:19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</row>
    <row r="153" spans="1:19" x14ac:dyDescent="0.2">
      <c r="A153" s="4"/>
      <c r="B153" s="4"/>
      <c r="C153" s="4"/>
      <c r="D153" s="4"/>
      <c r="E153" s="4"/>
      <c r="F153" s="4"/>
      <c r="G153" s="4"/>
      <c r="H153" s="4"/>
      <c r="I153" s="11"/>
      <c r="J153" s="4"/>
      <c r="K153" s="4"/>
      <c r="L153" s="4"/>
      <c r="M153" s="4"/>
      <c r="N153" s="4"/>
      <c r="O153" s="4"/>
      <c r="P153" s="4"/>
      <c r="Q153" s="4"/>
      <c r="R153" s="4"/>
      <c r="S153" s="5"/>
    </row>
    <row r="154" spans="1:19" x14ac:dyDescent="0.2">
      <c r="A154" s="4"/>
      <c r="B154" s="4"/>
      <c r="C154" s="4"/>
      <c r="D154" s="4"/>
      <c r="E154" s="4"/>
      <c r="F154" s="4"/>
      <c r="G154" s="4"/>
      <c r="H154" s="4"/>
      <c r="I154" s="3"/>
      <c r="J154" s="4"/>
      <c r="K154" s="4"/>
      <c r="L154" s="4"/>
      <c r="M154" s="4"/>
      <c r="N154" s="4"/>
      <c r="O154" s="4"/>
      <c r="P154" s="4"/>
      <c r="Q154" s="4"/>
      <c r="R154" s="4"/>
      <c r="S154" s="5"/>
    </row>
    <row r="155" spans="1:19" x14ac:dyDescent="0.2">
      <c r="A155" s="4"/>
      <c r="B155" s="4"/>
      <c r="C155" s="4"/>
      <c r="D155" s="4"/>
      <c r="E155" s="4"/>
      <c r="F155" s="4"/>
      <c r="G155" s="4"/>
      <c r="H155" s="13"/>
      <c r="I155" s="13"/>
      <c r="J155" s="13"/>
      <c r="K155" s="4"/>
      <c r="L155" s="4"/>
      <c r="M155" s="4"/>
      <c r="N155" s="4"/>
      <c r="O155" s="4"/>
      <c r="P155" s="4"/>
      <c r="Q155" s="4"/>
      <c r="R155" s="4"/>
      <c r="S155" s="4"/>
    </row>
    <row r="156" spans="1:19" x14ac:dyDescent="0.2">
      <c r="A156" s="4"/>
      <c r="B156" s="4"/>
      <c r="C156" s="4"/>
      <c r="D156" s="4"/>
      <c r="E156" s="4"/>
      <c r="F156" s="4"/>
      <c r="G156" s="4"/>
      <c r="H156" s="13"/>
      <c r="I156" s="13"/>
      <c r="J156" s="13"/>
      <c r="K156" s="4"/>
      <c r="L156" s="4"/>
      <c r="M156" s="4"/>
      <c r="N156" s="4"/>
      <c r="O156" s="4"/>
      <c r="P156" s="4"/>
      <c r="Q156" s="4"/>
      <c r="R156" s="4"/>
      <c r="S156" s="4"/>
    </row>
    <row r="157" spans="1:19" x14ac:dyDescent="0.2">
      <c r="A157" s="4"/>
      <c r="B157" s="4"/>
      <c r="C157" s="4"/>
      <c r="D157" s="4"/>
      <c r="E157" s="4"/>
      <c r="F157" s="4"/>
      <c r="G157" s="4"/>
      <c r="H157" s="13"/>
      <c r="I157" s="13"/>
      <c r="J157" s="13"/>
      <c r="K157" s="4"/>
      <c r="L157" s="4"/>
      <c r="M157" s="4"/>
      <c r="N157" s="4"/>
      <c r="O157" s="4"/>
      <c r="P157" s="4"/>
      <c r="Q157" s="4"/>
      <c r="R157" s="4"/>
      <c r="S157" s="4"/>
    </row>
    <row r="158" spans="1:19" x14ac:dyDescent="0.2">
      <c r="A158" s="4"/>
      <c r="B158" s="4"/>
      <c r="C158" s="4"/>
      <c r="D158" s="4"/>
      <c r="E158" s="4"/>
      <c r="F158" s="4"/>
      <c r="G158" s="4"/>
      <c r="H158" s="13"/>
      <c r="I158" s="13"/>
      <c r="J158" s="13"/>
      <c r="K158" s="4"/>
      <c r="L158" s="4"/>
      <c r="M158" s="4"/>
      <c r="N158" s="4"/>
      <c r="O158" s="4"/>
      <c r="P158" s="4"/>
      <c r="Q158" s="4"/>
      <c r="R158" s="4"/>
      <c r="S158" s="4"/>
    </row>
    <row r="159" spans="1:19" x14ac:dyDescent="0.2">
      <c r="A159" s="4"/>
      <c r="B159" s="4"/>
      <c r="C159" s="4"/>
      <c r="D159" s="4"/>
      <c r="E159" s="4"/>
      <c r="F159" s="4"/>
      <c r="G159" s="4"/>
      <c r="H159" s="10"/>
      <c r="I159" s="10"/>
      <c r="J159" s="10"/>
      <c r="K159" s="4"/>
      <c r="L159" s="4"/>
      <c r="M159" s="4"/>
      <c r="N159" s="4"/>
      <c r="O159" s="4"/>
      <c r="P159" s="4"/>
      <c r="Q159" s="4"/>
      <c r="R159" s="4"/>
      <c r="S159" s="4"/>
    </row>
    <row r="160" spans="1:19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</row>
    <row r="161" spans="1:20" x14ac:dyDescent="0.2">
      <c r="A161" s="4"/>
      <c r="B161" s="4"/>
      <c r="C161" s="4"/>
      <c r="D161" s="4"/>
      <c r="E161" s="4"/>
      <c r="F161" s="4"/>
      <c r="G161" s="4"/>
      <c r="H161" s="5"/>
      <c r="I161" s="5"/>
      <c r="J161" s="5"/>
      <c r="K161" s="4"/>
      <c r="L161" s="4"/>
      <c r="M161" s="4"/>
      <c r="N161" s="4"/>
      <c r="O161" s="4"/>
      <c r="P161" s="4"/>
      <c r="Q161" s="4"/>
      <c r="R161" s="4"/>
      <c r="S161" s="4"/>
    </row>
    <row r="162" spans="1:20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</row>
    <row r="163" spans="1:20" x14ac:dyDescent="0.2">
      <c r="A163" s="4"/>
      <c r="B163" s="4"/>
      <c r="C163" s="4"/>
      <c r="D163" s="4"/>
      <c r="E163" s="4"/>
      <c r="F163" s="4"/>
      <c r="G163" s="4"/>
      <c r="H163" s="10"/>
      <c r="I163" s="10"/>
      <c r="J163" s="10"/>
      <c r="K163" s="4"/>
      <c r="L163" s="4"/>
      <c r="M163" s="4"/>
      <c r="N163" s="13"/>
      <c r="O163" s="13"/>
      <c r="P163" s="13"/>
      <c r="Q163" s="10"/>
      <c r="R163" s="10"/>
      <c r="S163" s="10"/>
    </row>
    <row r="164" spans="1:20" x14ac:dyDescent="0.2">
      <c r="A164" s="4"/>
      <c r="B164" s="4"/>
      <c r="C164" s="4"/>
      <c r="D164" s="4"/>
      <c r="E164" s="4"/>
      <c r="F164" s="4"/>
      <c r="G164" s="4"/>
      <c r="H164" s="10"/>
      <c r="I164" s="10"/>
      <c r="J164" s="10"/>
      <c r="K164" s="4"/>
      <c r="L164" s="4"/>
      <c r="M164" s="4"/>
      <c r="N164" s="13"/>
      <c r="O164" s="13"/>
      <c r="P164" s="13"/>
      <c r="Q164" s="10"/>
      <c r="R164" s="10"/>
      <c r="S164" s="10"/>
    </row>
    <row r="165" spans="1:20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</row>
    <row r="166" spans="1:20" x14ac:dyDescent="0.2">
      <c r="A166" s="4"/>
      <c r="B166" s="4"/>
      <c r="C166" s="4"/>
      <c r="D166" s="4"/>
      <c r="E166" s="4"/>
      <c r="F166" s="4"/>
      <c r="G166" s="4"/>
      <c r="H166" s="10"/>
      <c r="I166" s="10"/>
      <c r="J166" s="10"/>
      <c r="K166" s="4"/>
      <c r="L166" s="4"/>
      <c r="M166" s="4"/>
      <c r="N166" s="4"/>
      <c r="O166" s="4"/>
      <c r="P166" s="4"/>
      <c r="Q166" s="4"/>
      <c r="R166" s="4"/>
      <c r="S166" s="4"/>
    </row>
    <row r="167" spans="1:20" x14ac:dyDescent="0.2">
      <c r="A167" s="4"/>
      <c r="B167" s="4"/>
      <c r="C167" s="4"/>
      <c r="D167" s="4"/>
      <c r="E167" s="4"/>
      <c r="F167" s="4"/>
      <c r="G167" s="4"/>
      <c r="H167" s="10"/>
      <c r="I167" s="10"/>
      <c r="J167" s="10"/>
      <c r="K167" s="4"/>
      <c r="L167" s="4"/>
      <c r="M167" s="4"/>
      <c r="N167" s="4"/>
      <c r="O167" s="4"/>
      <c r="P167" s="4"/>
      <c r="Q167" s="4"/>
      <c r="R167" s="4"/>
      <c r="S167" s="4"/>
    </row>
    <row r="168" spans="1:20" x14ac:dyDescent="0.2">
      <c r="A168" s="4"/>
      <c r="B168" s="4"/>
      <c r="C168" s="4"/>
      <c r="D168" s="4"/>
      <c r="E168" s="4"/>
      <c r="F168" s="4"/>
      <c r="G168" s="4"/>
      <c r="H168" s="10"/>
      <c r="I168" s="10"/>
      <c r="J168" s="10"/>
      <c r="K168" s="4"/>
      <c r="L168" s="4"/>
      <c r="M168" s="4"/>
      <c r="N168" s="4"/>
      <c r="O168" s="4"/>
      <c r="P168" s="4"/>
      <c r="Q168" s="4"/>
      <c r="R168" s="4"/>
      <c r="S168" s="4"/>
    </row>
    <row r="169" spans="1:20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</row>
    <row r="170" spans="1:20" ht="15" x14ac:dyDescent="0.2">
      <c r="A170" s="4"/>
      <c r="B170" s="4"/>
      <c r="C170" s="4"/>
      <c r="D170" s="4"/>
      <c r="E170" s="4"/>
      <c r="F170" s="4"/>
      <c r="G170" s="4"/>
      <c r="H170" s="10"/>
      <c r="I170" s="10"/>
      <c r="J170" s="10"/>
      <c r="K170" s="13"/>
      <c r="L170" s="13"/>
      <c r="M170" s="13"/>
      <c r="N170" s="12"/>
      <c r="O170" s="12"/>
      <c r="P170" s="12"/>
      <c r="Q170" s="4"/>
      <c r="R170" s="4"/>
      <c r="S170" s="4"/>
    </row>
    <row r="171" spans="1:20" ht="15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12"/>
      <c r="M171" s="12"/>
      <c r="N171" s="12">
        <v>13</v>
      </c>
      <c r="O171" s="12"/>
      <c r="P171" s="12"/>
      <c r="Q171" s="12"/>
      <c r="R171" s="12"/>
      <c r="S171" s="12"/>
      <c r="T171" s="12"/>
    </row>
    <row r="172" spans="1:20" ht="15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12"/>
      <c r="M172" s="12"/>
      <c r="N172" s="12"/>
      <c r="O172" s="12"/>
      <c r="P172" s="12"/>
      <c r="Q172" s="12"/>
      <c r="R172" s="12"/>
      <c r="S172" s="12"/>
      <c r="T172" s="12"/>
    </row>
    <row r="173" spans="1:20" ht="15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12"/>
      <c r="M173" s="12"/>
      <c r="N173" s="12"/>
      <c r="O173" s="12"/>
      <c r="P173" s="12"/>
      <c r="Q173" s="12"/>
      <c r="R173" s="12"/>
      <c r="S173" s="12"/>
      <c r="T173" s="12"/>
    </row>
  </sheetData>
  <mergeCells count="16">
    <mergeCell ref="V133:W133"/>
    <mergeCell ref="V134:W134"/>
    <mergeCell ref="K133:O133"/>
    <mergeCell ref="P133:R133"/>
    <mergeCell ref="S133:U133"/>
    <mergeCell ref="I131:J131"/>
    <mergeCell ref="K132:M132"/>
    <mergeCell ref="N132:O132"/>
    <mergeCell ref="I129:J129"/>
    <mergeCell ref="I130:J130"/>
    <mergeCell ref="I127:J127"/>
    <mergeCell ref="I128:J128"/>
    <mergeCell ref="I125:J125"/>
    <mergeCell ref="I126:J126"/>
    <mergeCell ref="I122:J123"/>
    <mergeCell ref="I124:J124"/>
  </mergeCells>
  <phoneticPr fontId="7" type="noConversion"/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Question</vt:lpstr>
      <vt:lpstr>Answer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Diane Santana</dc:creator>
  <cp:lastModifiedBy>Diane Santana</cp:lastModifiedBy>
  <dcterms:created xsi:type="dcterms:W3CDTF">2021-11-17T09:55:36Z</dcterms:created>
  <dcterms:modified xsi:type="dcterms:W3CDTF">2023-03-08T11:57:26Z</dcterms:modified>
</cp:coreProperties>
</file>